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s compartilhados\COMLOG\SECON\ORÇAMENTOS FORMULÁRIO\2026\"/>
    </mc:Choice>
  </mc:AlternateContent>
  <xr:revisionPtr revIDLastSave="0" documentId="13_ncr:1_{D7C7DD65-FDF0-4F86-8C9F-1BB35425E7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Orçamento!$A$1:$I$33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12" i="1" s="1"/>
  <c r="I8" i="1"/>
  <c r="I9" i="1"/>
  <c r="I10" i="1"/>
  <c r="I11" i="1"/>
  <c r="I6" i="1"/>
</calcChain>
</file>

<file path=xl/sharedStrings.xml><?xml version="1.0" encoding="utf-8"?>
<sst xmlns="http://schemas.openxmlformats.org/spreadsheetml/2006/main" count="33" uniqueCount="33">
  <si>
    <t>PODER JUDICIÁRIO FEDERAL
JUSTIÇA DO TRABALHO
TRIBUNAL REGIONAL DO TRABALHO DA 17.ª REGIÃO</t>
  </si>
  <si>
    <t>EMPRESA</t>
  </si>
  <si>
    <t>Telefone</t>
  </si>
  <si>
    <t>NÚMERO DE PÁGINAS
1</t>
  </si>
  <si>
    <t>Item</t>
  </si>
  <si>
    <t>Quant.</t>
  </si>
  <si>
    <t>Descrição</t>
  </si>
  <si>
    <t>TOTAL DA PROPOSTA =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</si>
  <si>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</si>
  <si>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</si>
  <si>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</si>
  <si>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Validade da proposta: 30 dias.</t>
  </si>
  <si>
    <t>Prazo de entrega:  até 40 dias após recebimento da Nota de Empenho.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</si>
  <si>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</si>
  <si>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</si>
  <si>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</si>
  <si>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</si>
  <si>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</si>
  <si>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</si>
  <si>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</si>
  <si>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</si>
  <si>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Prazo de garantia / validade:  ________ meses do fabricante.</t>
  </si>
  <si>
    <t>Valor Total</t>
  </si>
  <si>
    <t>Fábio Souza de Oliveira</t>
  </si>
  <si>
    <t>Chefe da Secon</t>
  </si>
  <si>
    <t xml:space="preserve">Medalha do Grau Grão-Colar, conforme especificações constantes no Anexo A. </t>
  </si>
  <si>
    <t xml:space="preserve">Medalha do Grã-Cruz, conforme especificações constantes no Anexo A. </t>
  </si>
  <si>
    <t xml:space="preserve">Medalha do Grau Grande Oficial, conforme especificações constantes no Anexo A. </t>
  </si>
  <si>
    <t>Medalha do Grau Comendador, conforme especificações constantes no Anexo A.</t>
  </si>
  <si>
    <t xml:space="preserve">Medalha do Grau Oficial, conforme especificações constantes no Anexo A. </t>
  </si>
  <si>
    <t xml:space="preserve">Medalha do Grau Cavaleiro, conforme especificações constantes no Anexo A. </t>
  </si>
  <si>
    <t>Valor Unitário ESTIMADO</t>
  </si>
  <si>
    <t>ANEXO II - FORMULÁRIO DE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</si>
</sst>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9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2" fillId="0" borderId="9" xfId="0" applyFont="1" applyBorder="1" applyAlignment="1">
      <alignment horizontal="center" vertical="center"/>
    </xf>
    <xf numFmtId="0" fontId="7" fillId="0" borderId="0" xfId="0" applyFont="1"/>
    <xf numFmtId="0" fontId="2" fillId="0" borderId="13" xfId="0" applyFont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164" fontId="1" fillId="0" borderId="14" xfId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64" fontId="1" fillId="4" borderId="12" xfId="1" applyFont="1" applyFill="1" applyBorder="1" applyAlignment="1">
      <alignment horizontal="center" vertical="center" wrapText="1"/>
    </xf>
    <xf numFmtId="164" fontId="2" fillId="4" borderId="10" xfId="1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9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0" fillId="2" borderId="6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 wrapText="1"/>
    </xf>
    <xf numFmtId="0" fontId="1" fillId="3" borderId="15" xfId="0" applyFont="1" applyFill="1" applyBorder="1" applyAlignment="1">
      <alignment horizontal="justify" vertical="center" wrapText="1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6" xfId="0" applyBorder="1" applyAlignment="1">
      <alignment horizontal="center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1" fillId="4" borderId="7" xfId="1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justify" vertical="center" wrapText="1"/>
    </xf>
    <xf numFmtId="0" fontId="1" fillId="3" borderId="35" xfId="0" applyFont="1" applyFill="1" applyBorder="1" applyAlignment="1">
      <alignment horizontal="justify" vertical="center" wrapText="1"/>
    </xf>
    <xf numFmtId="0" fontId="1" fillId="3" borderId="37" xfId="0" applyFont="1" applyFill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8" xfId="1" applyFont="1" applyBorder="1" applyAlignment="1">
      <alignment horizontal="center" vertical="center" wrapText="1"/>
    </xf>
    <xf numFmtId="0" fontId="0" fillId="2" borderId="0" xfId="0" applyFill="1" applyBorder="1" applyAlignment="1">
      <alignment horizontal="justify" wrapText="1"/>
    </xf>
    <xf numFmtId="0" fontId="1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2" fillId="0" borderId="0" xfId="0" applyFont="1" applyBorder="1" applyAlignment="1">
      <alignment horizontal="center" wrapText="1"/>
    </xf>
    <xf numFmtId="0" fontId="6" fillId="2" borderId="6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6" fillId="2" borderId="23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 wrapText="1"/>
    </xf>
    <xf numFmtId="0" fontId="6" fillId="2" borderId="23" xfId="0" applyFont="1" applyFill="1" applyBorder="1" applyAlignment="1">
      <alignment horizontal="center" vertical="top" wrapText="1"/>
    </xf>
    <xf numFmtId="0" fontId="5" fillId="2" borderId="38" xfId="0" applyFont="1" applyFill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3" borderId="4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justify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79374</xdr:colOff>
      <xdr:row>27</xdr:row>
      <xdr:rowOff>79375</xdr:rowOff>
    </xdr:from>
    <xdr:to>
      <xdr:col>8</xdr:col>
      <xdr:colOff>1008061</xdr:colOff>
      <xdr:row>32</xdr:row>
      <xdr:rowOff>78004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375928-5D95-432F-98B9-101D241BD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41937" y="8556625"/>
          <a:ext cx="1849437" cy="6415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tabSelected="1" zoomScale="120" zoomScaleNormal="120" workbookViewId="0">
      <selection activeCell="A16" sqref="A16:I16"/>
    </sheetView>
  </sheetViews>
  <sheetFormatPr defaultRowHeight="14.25" x14ac:dyDescent="0.2"/>
  <cols>
    <col min="1" max="1" width="5.125" customWidth="1"/>
    <col min="2" max="2" width="7.125" bestFit="1" customWidth="1"/>
    <col min="5" max="5" width="11.625" customWidth="1"/>
    <col min="6" max="6" width="11.5" customWidth="1"/>
    <col min="7" max="7" width="15.875" customWidth="1"/>
    <col min="8" max="8" width="12.125" customWidth="1"/>
    <col min="9" max="9" width="14.25" customWidth="1"/>
  </cols>
  <sheetData>
    <row r="1" spans="1:9" ht="49.5" customHeight="1" x14ac:dyDescent="0.2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2.5" customHeight="1" x14ac:dyDescent="0.2">
      <c r="A2" s="13" t="s">
        <v>1</v>
      </c>
      <c r="B2" s="14"/>
      <c r="C2" s="14"/>
      <c r="D2" s="14"/>
      <c r="E2" s="14"/>
      <c r="F2" s="15"/>
      <c r="G2" s="11" t="s">
        <v>2</v>
      </c>
      <c r="H2" s="12"/>
      <c r="I2" s="53" t="s">
        <v>3</v>
      </c>
    </row>
    <row r="3" spans="1:9" ht="22.5" customHeight="1" thickBot="1" x14ac:dyDescent="0.25">
      <c r="A3" s="85"/>
      <c r="B3" s="86"/>
      <c r="C3" s="86"/>
      <c r="D3" s="86"/>
      <c r="E3" s="86"/>
      <c r="F3" s="87"/>
      <c r="G3" s="88"/>
      <c r="H3" s="89"/>
      <c r="I3" s="90"/>
    </row>
    <row r="4" spans="1:9" ht="28.5" customHeight="1" thickBot="1" x14ac:dyDescent="0.25">
      <c r="A4" s="98" t="s">
        <v>32</v>
      </c>
      <c r="B4" s="99"/>
      <c r="C4" s="99"/>
      <c r="D4" s="99"/>
      <c r="E4" s="99"/>
      <c r="F4" s="99"/>
      <c r="G4" s="99"/>
      <c r="H4" s="99"/>
      <c r="I4" s="100"/>
    </row>
    <row r="5" spans="1:9" ht="45" x14ac:dyDescent="0.2">
      <c r="A5" s="91" t="s">
        <v>4</v>
      </c>
      <c r="B5" s="92" t="s">
        <v>5</v>
      </c>
      <c r="C5" s="93" t="s">
        <v>6</v>
      </c>
      <c r="D5" s="94"/>
      <c r="E5" s="94"/>
      <c r="F5" s="94"/>
      <c r="G5" s="95"/>
      <c r="H5" s="96" t="s">
        <v>31</v>
      </c>
      <c r="I5" s="97" t="s">
        <v>22</v>
      </c>
    </row>
    <row r="6" spans="1:9" ht="51.75" customHeight="1" x14ac:dyDescent="0.2">
      <c r="A6" s="1">
        <v>1</v>
      </c>
      <c r="B6" s="76">
        <v>3</v>
      </c>
      <c r="C6" s="73" t="s">
        <v>25</v>
      </c>
      <c r="D6" s="74"/>
      <c r="E6" s="74"/>
      <c r="F6" s="74"/>
      <c r="G6" s="75"/>
      <c r="H6" s="72">
        <v>1800</v>
      </c>
      <c r="I6" s="77">
        <f>B6*H6</f>
        <v>5400</v>
      </c>
    </row>
    <row r="7" spans="1:9" ht="51.75" customHeight="1" x14ac:dyDescent="0.2">
      <c r="A7" s="1">
        <v>2</v>
      </c>
      <c r="B7" s="76">
        <v>15</v>
      </c>
      <c r="C7" s="73" t="s">
        <v>26</v>
      </c>
      <c r="D7" s="74"/>
      <c r="E7" s="74"/>
      <c r="F7" s="74"/>
      <c r="G7" s="75"/>
      <c r="H7" s="72">
        <v>1090</v>
      </c>
      <c r="I7" s="77">
        <f t="shared" ref="I7:I11" si="0">B7*H7</f>
        <v>16350</v>
      </c>
    </row>
    <row r="8" spans="1:9" ht="51.75" customHeight="1" x14ac:dyDescent="0.2">
      <c r="A8" s="1">
        <v>3</v>
      </c>
      <c r="B8" s="76">
        <v>10</v>
      </c>
      <c r="C8" s="73" t="s">
        <v>27</v>
      </c>
      <c r="D8" s="74"/>
      <c r="E8" s="74"/>
      <c r="F8" s="74"/>
      <c r="G8" s="75"/>
      <c r="H8" s="72">
        <v>820</v>
      </c>
      <c r="I8" s="77">
        <f t="shared" si="0"/>
        <v>8200</v>
      </c>
    </row>
    <row r="9" spans="1:9" ht="51.75" customHeight="1" x14ac:dyDescent="0.2">
      <c r="A9" s="1">
        <v>4</v>
      </c>
      <c r="B9" s="76">
        <v>10</v>
      </c>
      <c r="C9" s="73" t="s">
        <v>28</v>
      </c>
      <c r="D9" s="74"/>
      <c r="E9" s="74"/>
      <c r="F9" s="74"/>
      <c r="G9" s="75"/>
      <c r="H9" s="72">
        <v>600</v>
      </c>
      <c r="I9" s="77">
        <f t="shared" si="0"/>
        <v>6000</v>
      </c>
    </row>
    <row r="10" spans="1:9" ht="51.75" customHeight="1" x14ac:dyDescent="0.2">
      <c r="A10" s="1">
        <v>5</v>
      </c>
      <c r="B10" s="76">
        <v>20</v>
      </c>
      <c r="C10" s="73" t="s">
        <v>29</v>
      </c>
      <c r="D10" s="74"/>
      <c r="E10" s="74"/>
      <c r="F10" s="74"/>
      <c r="G10" s="75"/>
      <c r="H10" s="72">
        <v>425</v>
      </c>
      <c r="I10" s="77">
        <f t="shared" si="0"/>
        <v>8500</v>
      </c>
    </row>
    <row r="11" spans="1:9" ht="51.75" customHeight="1" thickBot="1" x14ac:dyDescent="0.25">
      <c r="A11" s="3">
        <v>6</v>
      </c>
      <c r="B11" s="101">
        <v>20</v>
      </c>
      <c r="C11" s="35" t="s">
        <v>30</v>
      </c>
      <c r="D11" s="36"/>
      <c r="E11" s="36"/>
      <c r="F11" s="36"/>
      <c r="G11" s="102"/>
      <c r="H11" s="9">
        <v>360</v>
      </c>
      <c r="I11" s="6">
        <f t="shared" si="0"/>
        <v>7200</v>
      </c>
    </row>
    <row r="12" spans="1:9" ht="39" customHeight="1" thickBot="1" x14ac:dyDescent="0.25">
      <c r="A12" s="54" t="s">
        <v>7</v>
      </c>
      <c r="B12" s="55"/>
      <c r="C12" s="55"/>
      <c r="D12" s="55"/>
      <c r="E12" s="55"/>
      <c r="F12" s="55"/>
      <c r="G12" s="55"/>
      <c r="H12" s="55"/>
      <c r="I12" s="10">
        <f>SUM(I6:I11)</f>
        <v>51650</v>
      </c>
    </row>
    <row r="13" spans="1:9" ht="29.25" customHeight="1" x14ac:dyDescent="0.2">
      <c r="A13" s="31" t="s">
        <v>8</v>
      </c>
      <c r="B13" s="78"/>
      <c r="C13" s="78"/>
      <c r="D13" s="78"/>
      <c r="E13" s="78"/>
      <c r="F13" s="78"/>
      <c r="G13" s="78"/>
      <c r="H13" s="78"/>
      <c r="I13" s="32"/>
    </row>
    <row r="14" spans="1:9" ht="62.25" customHeight="1" x14ac:dyDescent="0.25">
      <c r="A14" s="31" t="s">
        <v>9</v>
      </c>
      <c r="B14" s="78"/>
      <c r="C14" s="78"/>
      <c r="D14" s="78"/>
      <c r="E14" s="78"/>
      <c r="F14" s="78"/>
      <c r="G14" s="78"/>
      <c r="H14" s="78"/>
      <c r="I14" s="32"/>
    </row>
    <row r="15" spans="1:9" s="2" customFormat="1" ht="33" customHeight="1" x14ac:dyDescent="0.2">
      <c r="A15" s="57" t="s">
        <v>10</v>
      </c>
      <c r="B15" s="79"/>
      <c r="C15" s="79"/>
      <c r="D15" s="79"/>
      <c r="E15" s="79"/>
      <c r="F15" s="79"/>
      <c r="G15" s="79"/>
      <c r="H15" s="79"/>
      <c r="I15" s="58"/>
    </row>
    <row r="16" spans="1:9" s="2" customFormat="1" ht="21" customHeight="1" x14ac:dyDescent="0.2">
      <c r="A16" s="29" t="s">
        <v>11</v>
      </c>
      <c r="B16" s="80"/>
      <c r="C16" s="80"/>
      <c r="D16" s="80"/>
      <c r="E16" s="80"/>
      <c r="F16" s="80"/>
      <c r="G16" s="80"/>
      <c r="H16" s="80"/>
      <c r="I16" s="30"/>
    </row>
    <row r="17" spans="1:9" s="2" customFormat="1" ht="21" customHeight="1" x14ac:dyDescent="0.2">
      <c r="A17" s="29" t="s">
        <v>12</v>
      </c>
      <c r="B17" s="80"/>
      <c r="C17" s="80"/>
      <c r="D17" s="80"/>
      <c r="E17" s="80"/>
      <c r="F17" s="80"/>
      <c r="G17" s="80"/>
      <c r="H17" s="80"/>
      <c r="I17" s="30"/>
    </row>
    <row r="18" spans="1:9" ht="21" customHeight="1" x14ac:dyDescent="0.2">
      <c r="A18" s="7" t="s">
        <v>21</v>
      </c>
      <c r="B18" s="81"/>
      <c r="C18" s="81"/>
      <c r="D18" s="81"/>
      <c r="E18" s="81"/>
      <c r="F18" s="81"/>
      <c r="G18" s="81"/>
      <c r="H18" s="81"/>
      <c r="I18" s="8"/>
    </row>
    <row r="19" spans="1:9" ht="21" customHeight="1" x14ac:dyDescent="0.2">
      <c r="A19" s="33" t="s">
        <v>13</v>
      </c>
      <c r="B19" s="82"/>
      <c r="C19" s="82"/>
      <c r="D19" s="82"/>
      <c r="E19" s="82"/>
      <c r="F19" s="82"/>
      <c r="G19" s="82"/>
      <c r="H19" s="82"/>
      <c r="I19" s="34"/>
    </row>
    <row r="20" spans="1:9" ht="21" customHeight="1" x14ac:dyDescent="0.2">
      <c r="A20" s="4" t="s">
        <v>14</v>
      </c>
      <c r="B20" s="83"/>
      <c r="C20" s="83"/>
      <c r="D20" s="83"/>
      <c r="E20" s="83"/>
      <c r="F20" s="83"/>
      <c r="G20" s="83"/>
      <c r="H20" s="83"/>
      <c r="I20" s="5"/>
    </row>
    <row r="21" spans="1:9" ht="21" customHeight="1" x14ac:dyDescent="0.2">
      <c r="A21" s="56" t="s">
        <v>15</v>
      </c>
      <c r="B21" s="82"/>
      <c r="C21" s="82"/>
      <c r="D21" s="82"/>
      <c r="E21" s="82"/>
      <c r="F21" s="82"/>
      <c r="G21" s="82"/>
      <c r="H21" s="82"/>
      <c r="I21" s="34"/>
    </row>
    <row r="22" spans="1:9" ht="21" customHeight="1" x14ac:dyDescent="0.2">
      <c r="A22" s="49" t="s">
        <v>16</v>
      </c>
      <c r="B22" s="50"/>
      <c r="C22" s="50"/>
      <c r="D22" s="50"/>
      <c r="E22" s="50"/>
      <c r="F22" s="50"/>
      <c r="G22" s="50"/>
      <c r="H22" s="50"/>
      <c r="I22" s="51"/>
    </row>
    <row r="23" spans="1:9" x14ac:dyDescent="0.2">
      <c r="A23" s="16"/>
      <c r="B23" s="17"/>
      <c r="C23" s="17"/>
      <c r="D23" s="17"/>
      <c r="E23" s="17"/>
      <c r="F23" s="17"/>
      <c r="G23" s="17"/>
      <c r="H23" s="17"/>
      <c r="I23" s="18"/>
    </row>
    <row r="24" spans="1:9" ht="28.5" customHeight="1" x14ac:dyDescent="0.2">
      <c r="A24" s="59" t="s">
        <v>17</v>
      </c>
      <c r="B24" s="84"/>
      <c r="C24" s="84"/>
      <c r="D24" s="84"/>
      <c r="E24" s="52" t="s">
        <v>18</v>
      </c>
      <c r="F24" s="52"/>
      <c r="G24" s="37"/>
      <c r="H24" s="64" t="s">
        <v>19</v>
      </c>
      <c r="I24" s="65"/>
    </row>
    <row r="25" spans="1:9" ht="32.25" customHeight="1" x14ac:dyDescent="0.2">
      <c r="A25" s="59"/>
      <c r="B25" s="84"/>
      <c r="C25" s="84"/>
      <c r="D25" s="84"/>
      <c r="E25" s="21"/>
      <c r="F25" s="22"/>
      <c r="G25" s="38"/>
      <c r="H25" s="27"/>
      <c r="I25" s="18"/>
    </row>
    <row r="26" spans="1:9" x14ac:dyDescent="0.2">
      <c r="A26" s="59"/>
      <c r="B26" s="84"/>
      <c r="C26" s="84"/>
      <c r="D26" s="84"/>
      <c r="E26" s="23"/>
      <c r="F26" s="24"/>
      <c r="G26" s="38"/>
      <c r="H26" s="19" t="s">
        <v>23</v>
      </c>
      <c r="I26" s="20"/>
    </row>
    <row r="27" spans="1:9" x14ac:dyDescent="0.2">
      <c r="A27" s="59"/>
      <c r="B27" s="84"/>
      <c r="C27" s="84"/>
      <c r="D27" s="84"/>
      <c r="E27" s="25"/>
      <c r="F27" s="26"/>
      <c r="G27" s="38"/>
      <c r="H27" s="62" t="s">
        <v>24</v>
      </c>
      <c r="I27" s="63"/>
    </row>
    <row r="28" spans="1:9" ht="21.75" customHeight="1" x14ac:dyDescent="0.2">
      <c r="A28" s="59"/>
      <c r="B28" s="84"/>
      <c r="C28" s="84"/>
      <c r="D28" s="84"/>
      <c r="E28" s="28" t="s">
        <v>20</v>
      </c>
      <c r="F28" s="28"/>
      <c r="G28" s="38"/>
      <c r="H28" s="40"/>
      <c r="I28" s="41"/>
    </row>
    <row r="29" spans="1:9" ht="13.5" hidden="1" customHeight="1" x14ac:dyDescent="0.2">
      <c r="A29" s="59"/>
      <c r="B29" s="84"/>
      <c r="C29" s="84"/>
      <c r="D29" s="84"/>
      <c r="E29" s="66"/>
      <c r="F29" s="67"/>
      <c r="G29" s="38"/>
      <c r="H29" s="42"/>
      <c r="I29" s="43"/>
    </row>
    <row r="30" spans="1:9" ht="3.75" hidden="1" customHeight="1" x14ac:dyDescent="0.2">
      <c r="A30" s="59"/>
      <c r="B30" s="84"/>
      <c r="C30" s="84"/>
      <c r="D30" s="84"/>
      <c r="E30" s="68"/>
      <c r="F30" s="69"/>
      <c r="G30" s="38"/>
      <c r="H30" s="42"/>
      <c r="I30" s="43"/>
    </row>
    <row r="31" spans="1:9" x14ac:dyDescent="0.2">
      <c r="A31" s="59"/>
      <c r="B31" s="84"/>
      <c r="C31" s="84"/>
      <c r="D31" s="84"/>
      <c r="E31" s="68"/>
      <c r="F31" s="69"/>
      <c r="G31" s="38"/>
      <c r="H31" s="42"/>
      <c r="I31" s="43"/>
    </row>
    <row r="32" spans="1:9" x14ac:dyDescent="0.2">
      <c r="A32" s="59"/>
      <c r="B32" s="84"/>
      <c r="C32" s="84"/>
      <c r="D32" s="84"/>
      <c r="E32" s="68"/>
      <c r="F32" s="69"/>
      <c r="G32" s="38"/>
      <c r="H32" s="42"/>
      <c r="I32" s="43"/>
    </row>
    <row r="33" spans="1:9" ht="15" thickBot="1" x14ac:dyDescent="0.25">
      <c r="A33" s="60"/>
      <c r="B33" s="61"/>
      <c r="C33" s="61"/>
      <c r="D33" s="61"/>
      <c r="E33" s="70"/>
      <c r="F33" s="71"/>
      <c r="G33" s="39"/>
      <c r="H33" s="44"/>
      <c r="I33" s="45"/>
    </row>
  </sheetData>
  <mergeCells count="35">
    <mergeCell ref="C10:G10"/>
    <mergeCell ref="C11:G11"/>
    <mergeCell ref="C5:G5"/>
    <mergeCell ref="A1:I1"/>
    <mergeCell ref="A22:I22"/>
    <mergeCell ref="E24:F24"/>
    <mergeCell ref="A3:F3"/>
    <mergeCell ref="I2:I3"/>
    <mergeCell ref="G3:H3"/>
    <mergeCell ref="A12:H12"/>
    <mergeCell ref="A13:I13"/>
    <mergeCell ref="A16:I16"/>
    <mergeCell ref="A21:I21"/>
    <mergeCell ref="A15:I15"/>
    <mergeCell ref="A24:D33"/>
    <mergeCell ref="H27:I27"/>
    <mergeCell ref="H24:I24"/>
    <mergeCell ref="E29:F33"/>
    <mergeCell ref="H26:I26"/>
    <mergeCell ref="E25:F27"/>
    <mergeCell ref="H25:I25"/>
    <mergeCell ref="E28:F28"/>
    <mergeCell ref="A17:I17"/>
    <mergeCell ref="A19:I19"/>
    <mergeCell ref="G24:G33"/>
    <mergeCell ref="H28:I33"/>
    <mergeCell ref="A4:I4"/>
    <mergeCell ref="G2:H2"/>
    <mergeCell ref="A2:F2"/>
    <mergeCell ref="A23:I23"/>
    <mergeCell ref="A14:I14"/>
    <mergeCell ref="C6:G6"/>
    <mergeCell ref="C7:G7"/>
    <mergeCell ref="C8:G8"/>
    <mergeCell ref="C9:G9"/>
  </mergeCells>
  <printOptions horizontalCentered="1"/>
  <pageMargins left="0.61" right="0.42" top="0.48" bottom="0.41" header="0.39" footer="0.27559055118110237"/>
  <pageSetup paperSize="9" scale="84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c7f1cbcf3d5b21dbd81d68fda67dd299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76623c717ff90bc0607e532a807f20c0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4201F7-5ACA-4B0F-93EF-836C4FB1AA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58F23-55C9-4000-AF63-6698D128A205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AA09DF68-1BC6-4D19-87B3-6ADB9C65AF7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405F0E38-D59E-4F46-9B61-7E0389709E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2026-06-16T16:40:48Z</cp:lastPrinted>
  <dcterms:created xsi:type="dcterms:W3CDTF">2003-07-18T17:29:02Z</dcterms:created>
  <dcterms:modified xsi:type="dcterms:W3CDTF">2026-06-16T16:40:50Z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